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ERNO~1\AppData\Local\Temp\Rar$DIa0.642\"/>
    </mc:Choice>
  </mc:AlternateContent>
  <bookViews>
    <workbookView xWindow="0" yWindow="0" windowWidth="19200" windowHeight="11445"/>
  </bookViews>
  <sheets>
    <sheet name="план общий" sheetId="2" r:id="rId1"/>
    <sheet name="по направлениям" sheetId="1" r:id="rId2"/>
  </sheets>
  <definedNames>
    <definedName name="_xlnm.Print_Area" localSheetId="0">'план общий'!$A$1:$K$16</definedName>
    <definedName name="_xlnm.Print_Area" localSheetId="1">'по направлениям'!$A$1:$H$81</definedName>
  </definedNames>
  <calcPr calcId="162913"/>
</workbook>
</file>

<file path=xl/calcChain.xml><?xml version="1.0" encoding="utf-8"?>
<calcChain xmlns="http://schemas.openxmlformats.org/spreadsheetml/2006/main">
  <c r="E63" i="1" l="1"/>
  <c r="E66" i="1"/>
  <c r="E69" i="1"/>
  <c r="E77" i="1"/>
  <c r="E58" i="1"/>
  <c r="E48" i="1"/>
  <c r="E44" i="1"/>
  <c r="G35" i="1"/>
  <c r="F35" i="1"/>
  <c r="E35" i="1"/>
  <c r="E18" i="1"/>
  <c r="G13" i="1"/>
  <c r="F13" i="1"/>
  <c r="G53" i="1"/>
  <c r="F53" i="1"/>
  <c r="E53" i="1"/>
  <c r="I14" i="2" l="1"/>
  <c r="I13" i="2"/>
  <c r="I12" i="2"/>
  <c r="I11" i="2"/>
  <c r="F14" i="2"/>
  <c r="F13" i="2"/>
  <c r="F12" i="2"/>
  <c r="F11" i="2"/>
  <c r="C11" i="2"/>
  <c r="K15" i="2" l="1"/>
  <c r="J15" i="2"/>
  <c r="H15" i="2"/>
  <c r="G15" i="2"/>
  <c r="I15" i="2" l="1"/>
  <c r="F15" i="2"/>
  <c r="F66" i="1"/>
  <c r="G66" i="1"/>
  <c r="F77" i="1" l="1"/>
  <c r="G77" i="1"/>
  <c r="F69" i="1"/>
  <c r="G69" i="1"/>
  <c r="F63" i="1"/>
  <c r="G63" i="1"/>
  <c r="F58" i="1"/>
  <c r="G58" i="1"/>
  <c r="F48" i="1"/>
  <c r="G48" i="1"/>
  <c r="F44" i="1"/>
  <c r="G44" i="1"/>
  <c r="F32" i="1"/>
  <c r="G32" i="1"/>
  <c r="E32" i="1"/>
  <c r="F30" i="1"/>
  <c r="G30" i="1"/>
  <c r="E30" i="1"/>
  <c r="F25" i="1"/>
  <c r="G25" i="1"/>
  <c r="E25" i="1"/>
  <c r="F21" i="1"/>
  <c r="G21" i="1"/>
  <c r="E21" i="1"/>
  <c r="F18" i="1"/>
  <c r="G18" i="1"/>
  <c r="F11" i="1"/>
  <c r="G11" i="1"/>
  <c r="E11" i="1"/>
  <c r="F78" i="1" l="1"/>
  <c r="G78" i="1"/>
  <c r="F59" i="1"/>
  <c r="G59" i="1"/>
  <c r="E78" i="1"/>
  <c r="E59" i="1"/>
  <c r="G36" i="1"/>
  <c r="F36" i="1"/>
  <c r="E36" i="1"/>
  <c r="F26" i="1"/>
  <c r="G26" i="1"/>
  <c r="E26" i="1"/>
  <c r="C12" i="2"/>
  <c r="C13" i="2"/>
  <c r="C14" i="2"/>
  <c r="D15" i="2"/>
  <c r="E15" i="2"/>
  <c r="C15" i="2" l="1"/>
  <c r="F79" i="1"/>
  <c r="G79" i="1"/>
  <c r="E79" i="1"/>
  <c r="J72" i="1" l="1"/>
</calcChain>
</file>

<file path=xl/sharedStrings.xml><?xml version="1.0" encoding="utf-8"?>
<sst xmlns="http://schemas.openxmlformats.org/spreadsheetml/2006/main" count="249" uniqueCount="130">
  <si>
    <t>№</t>
  </si>
  <si>
    <t>Наименование мероприятий</t>
  </si>
  <si>
    <t xml:space="preserve">Вечер призывника </t>
  </si>
  <si>
    <t xml:space="preserve"> Городская церемония награждения "Блеск поколения"</t>
  </si>
  <si>
    <t>Срок проведения мероприятий</t>
  </si>
  <si>
    <t xml:space="preserve">всего </t>
  </si>
  <si>
    <t>областной бюджет</t>
  </si>
  <si>
    <t>бюджет городского округа</t>
  </si>
  <si>
    <t>День молодежи</t>
  </si>
  <si>
    <t>Акция ко дню государственного флага РФ</t>
  </si>
  <si>
    <t>Первенство Усть-Катавского городского округа среди команд учащихся образовательных организаций по военно-спортивному многоборью на приз Героя России Артура Курбангалеева</t>
  </si>
  <si>
    <t>25 июня</t>
  </si>
  <si>
    <t xml:space="preserve">22 августа </t>
  </si>
  <si>
    <t>1</t>
  </si>
  <si>
    <t>2</t>
  </si>
  <si>
    <t>Городской чемпионат по интеллектуальной игре "Что? Где? Когда?" 5этап</t>
  </si>
  <si>
    <t>Городской чемпионат по интеллектуальной игре "Что? Где? Когда?" 6этап</t>
  </si>
  <si>
    <t>Городской чемпионат по интеллектуальной игре "Что? Где? Когда?" 7этап</t>
  </si>
  <si>
    <t>День семьи, любви и верности</t>
  </si>
  <si>
    <t>Молодежная акция "Связь времен", посвещенная Дню Победы</t>
  </si>
  <si>
    <t>Торжественное вручение паспортов</t>
  </si>
  <si>
    <t>Митинг ко дню защитника Отечества</t>
  </si>
  <si>
    <t>3</t>
  </si>
  <si>
    <t>4</t>
  </si>
  <si>
    <t>Экологическая акция "Чистый город"</t>
  </si>
  <si>
    <t>2,5,6,9 мая</t>
  </si>
  <si>
    <t>7,8 июля</t>
  </si>
  <si>
    <t>День неизвестного солдата</t>
  </si>
  <si>
    <t>Городской чемпионат по интеллектуальной игре "Что? Где? Когда?" 1этап</t>
  </si>
  <si>
    <t>Городской чемпионат по интеллектуальной игре "Что? Где? Когда?" 2этап</t>
  </si>
  <si>
    <t>март</t>
  </si>
  <si>
    <t>26 октября</t>
  </si>
  <si>
    <t>3 декабря</t>
  </si>
  <si>
    <t>15 декабря</t>
  </si>
  <si>
    <t>14,15 октября</t>
  </si>
  <si>
    <t>Городской чемпионат по интеллектуальной игре "Что? Где? Когда?" 4этап</t>
  </si>
  <si>
    <t>январь</t>
  </si>
  <si>
    <t>февраль</t>
  </si>
  <si>
    <t>апрель</t>
  </si>
  <si>
    <t xml:space="preserve"> апрель</t>
  </si>
  <si>
    <t>июнь</t>
  </si>
  <si>
    <t>Молодежный грантовый конкурс</t>
  </si>
  <si>
    <t>октябрь</t>
  </si>
  <si>
    <t xml:space="preserve">Молодежный  квест </t>
  </si>
  <si>
    <t>ноябрь</t>
  </si>
  <si>
    <t>Городской чемпионат по интеллектуальной игре "Что? Где? Когда?" 3этап</t>
  </si>
  <si>
    <t>декабрь</t>
  </si>
  <si>
    <t>сентябрь</t>
  </si>
  <si>
    <t>Осуществление социальной поддержки молодых людей, обучающихся по целевому набору в ЮУрГГПУ</t>
  </si>
  <si>
    <t xml:space="preserve"> март</t>
  </si>
  <si>
    <t xml:space="preserve"> февраль</t>
  </si>
  <si>
    <t>май</t>
  </si>
  <si>
    <t>Тотальный диктант</t>
  </si>
  <si>
    <t>Итого по 1 кварталу</t>
  </si>
  <si>
    <t>Подготовка и проведение мероприятий патриотической направленности</t>
  </si>
  <si>
    <t>Итого по 2 кварталу</t>
  </si>
  <si>
    <t>Итого по 3 кварталу</t>
  </si>
  <si>
    <t>Итого по 4 кварталу</t>
  </si>
  <si>
    <t>Всего:</t>
  </si>
  <si>
    <t>Поддержка социальных и общественных инициатив молодых граждан</t>
  </si>
  <si>
    <t>Поддержка талантливых детей и молодежи в сфере образования, интеллектуальной и творческой деятельности</t>
  </si>
  <si>
    <t>Вовлечение молодежи в социально-экономическую, политическую и культурную жизнь общества</t>
  </si>
  <si>
    <t>Церемония награждения "Молодежный лидер"</t>
  </si>
  <si>
    <t>День солидарности "Борьбы с терроризмом"</t>
  </si>
  <si>
    <t>Военно-патриотическая игра "Зарница"</t>
  </si>
  <si>
    <t>Молодежная акция ко дню России "Мы-граждане России"</t>
  </si>
  <si>
    <t>июль</t>
  </si>
  <si>
    <t xml:space="preserve">Молодежный образовательный форум </t>
  </si>
  <si>
    <t>Муниципальный этап акции "Вахта Памяти"</t>
  </si>
  <si>
    <t>Муниципальный этап Всероссийскогоконкурса "Доброволец России"</t>
  </si>
  <si>
    <t xml:space="preserve">май-июнь </t>
  </si>
  <si>
    <t>Муниципальный этап акции " Я-гражданин России"</t>
  </si>
  <si>
    <t>ежемесячно</t>
  </si>
  <si>
    <t>Муниципальный этап областного фестиваля "Медиа-поколение"</t>
  </si>
  <si>
    <t>Круглый стол по противодействию экстремизму и терроризму</t>
  </si>
  <si>
    <t>Муниципальный этап Всероссийского конкурса "В ритме жизни"</t>
  </si>
  <si>
    <t>1 декабря</t>
  </si>
  <si>
    <t>Производство, выпуск и распространение городской молодёжной газеты "БУМ"</t>
  </si>
  <si>
    <t>Волонтёрская деятельность</t>
  </si>
  <si>
    <t>в течение года</t>
  </si>
  <si>
    <t>Городская игра КВН</t>
  </si>
  <si>
    <t>25 ноября</t>
  </si>
  <si>
    <t>Фестиваль команд КВН</t>
  </si>
  <si>
    <t>Муниципальный этап Всероссийского конкурса лидеров "Лидер XXI века"</t>
  </si>
  <si>
    <t>Наименование направлений</t>
  </si>
  <si>
    <t>ВСЕГО:</t>
  </si>
  <si>
    <t xml:space="preserve"> Объем финансирования на 2020 год (тыс. руб.)</t>
  </si>
  <si>
    <t xml:space="preserve"> Объем финансирования на 2021 год (тыс. руб.)</t>
  </si>
  <si>
    <t xml:space="preserve"> Объем финансирования на 2022 год (тыс. руб.)</t>
  </si>
  <si>
    <t xml:space="preserve"> План мероприятий</t>
  </si>
  <si>
    <t>муниципальной программы  "Поддержка и развитие молодых граждан Усть-Катавского городского округа"  на 2020-2022 годы</t>
  </si>
  <si>
    <t>Исполнитель</t>
  </si>
  <si>
    <t>Объем финансирования, руб.</t>
  </si>
  <si>
    <t>2020 год</t>
  </si>
  <si>
    <t>2021 год</t>
  </si>
  <si>
    <t>2022 год</t>
  </si>
  <si>
    <t>1.</t>
  </si>
  <si>
    <t>2.</t>
  </si>
  <si>
    <t>ВСЕГО  ПО ПРОГРАММЕ:</t>
  </si>
  <si>
    <t>Программные мероприятия по направлениям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</si>
  <si>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</si>
  <si>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</si>
  <si>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</si>
  <si>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</si>
  <si>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</si>
  <si>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</si>
  <si>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</si>
  <si>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</si>
  <si>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</si>
  <si>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</si>
  <si>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</si>
  <si>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</si>
  <si>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</si>
  <si>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</si>
  <si>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</si>
  <si>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Управление образования</t>
  </si>
  <si>
    <t>Управление образования, общеобразовательные учреждения</t>
  </si>
  <si>
    <t>Организация временного трудоустройства несовершеннолетних граждан в возрасте                 от 14 до 18 лет</t>
  </si>
  <si>
    <t>Управление культуры</t>
  </si>
  <si>
    <t>МКОУ СОШ №1</t>
  </si>
  <si>
    <t>МКУ ДО ЦДТ</t>
  </si>
  <si>
    <t>31 декабря</t>
  </si>
  <si>
    <t>Новогоднее мероприятие для молодежи</t>
  </si>
  <si>
    <t>День, посвященный памяти сотрудников правоохранительных органов, погибших при выполнении служебного долго</t>
  </si>
  <si>
    <t>8 ноября</t>
  </si>
  <si>
    <t>Реализация дополнительной программы профессиональной ориентации</t>
  </si>
  <si>
    <t>сентябрь-декабрь</t>
  </si>
  <si>
    <t>Муниципальный отбор кандидатов на соискание ежегодной стипендии Губернатора Челябинской области  для поддержки талантливой молодежи</t>
  </si>
  <si>
    <t>Меропритятие, направленное на повышение электоральной активности и правовой грамотности (Встреча активной молодежи города с Главой УКГО)</t>
  </si>
  <si>
    <t xml:space="preserve">ПРИЛОЖЕНИЕ 1
к муниципальной программе «Поддержка и развитие молодых граждан Усть-Катавского городского округа на 2020-2022 гг.» (в редакции Постановления администрации Усть-Катавского городского округа                                                   от 28.02.2020 г.  № 278)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</si>
</sst>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Calibri"/>
      <family val="2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4" fontId="3" fillId="2" borderId="0" xfId="0" applyNumberFormat="1" applyFont="1" applyFill="1" applyAlignment="1">
      <alignment horizontal="center" vertical="center"/>
    </xf>
    <xf numFmtId="0" fontId="3" fillId="0" borderId="0" xfId="0" applyFont="1" applyAlignment="1"/>
    <xf numFmtId="0" fontId="3" fillId="0" borderId="0" xfId="0" applyFont="1"/>
    <xf numFmtId="0" fontId="5" fillId="0" borderId="0" xfId="0" applyFont="1" applyAlignment="1">
      <alignment horizontal="center" vertical="top" wrapText="1"/>
    </xf>
    <xf numFmtId="4" fontId="4" fillId="0" borderId="0" xfId="0" applyNumberFormat="1" applyFont="1" applyAlignment="1">
      <alignment vertical="center"/>
    </xf>
    <xf numFmtId="4" fontId="4" fillId="0" borderId="0" xfId="0" applyNumberFormat="1" applyFont="1" applyAlignment="1">
      <alignment horizontal="center" vertical="center"/>
    </xf>
    <xf numFmtId="4" fontId="4" fillId="2" borderId="0" xfId="0" applyNumberFormat="1" applyFont="1" applyFill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/>
    <xf numFmtId="0" fontId="3" fillId="0" borderId="0" xfId="0" applyFont="1" applyFill="1"/>
    <xf numFmtId="0" fontId="9" fillId="0" borderId="0" xfId="0" applyFont="1" applyFill="1"/>
    <xf numFmtId="0" fontId="4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top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center"/>
    </xf>
    <xf numFmtId="4" fontId="8" fillId="2" borderId="1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top" wrapText="1"/>
    </xf>
    <xf numFmtId="0" fontId="13" fillId="3" borderId="1" xfId="0" applyFont="1" applyFill="1" applyBorder="1" applyAlignment="1">
      <alignment horizontal="center" vertical="top"/>
    </xf>
    <xf numFmtId="0" fontId="11" fillId="3" borderId="1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 wrapText="1"/>
    </xf>
    <xf numFmtId="2" fontId="11" fillId="3" borderId="1" xfId="0" applyNumberFormat="1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4" fontId="12" fillId="0" borderId="1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/>
    <xf numFmtId="4" fontId="1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top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view="pageBreakPreview" topLeftCell="A3" zoomScaleNormal="100" zoomScaleSheetLayoutView="100" workbookViewId="0">
      <selection activeCell="I4" sqref="I4:K4"/>
    </sheetView>
  </sheetViews>
  <sheetFormatPr defaultRowHeight="15" x14ac:dyDescent="0.25"/>
  <cols>
    <col min="1" max="1" width="5.5703125" style="1" customWidth="1"/>
    <col min="2" max="2" width="30.140625" style="1" customWidth="1"/>
    <col min="3" max="3" width="15.7109375" style="2" customWidth="1"/>
    <col min="4" max="4" width="14.5703125" style="2" customWidth="1"/>
    <col min="5" max="6" width="15.7109375" style="2" customWidth="1"/>
    <col min="7" max="7" width="14.5703125" style="2" customWidth="1"/>
    <col min="8" max="8" width="15.7109375" style="2" customWidth="1"/>
    <col min="9" max="9" width="15.7109375" style="3" customWidth="1"/>
    <col min="10" max="10" width="14.5703125" style="4" customWidth="1"/>
    <col min="11" max="11" width="15.7109375" style="3" customWidth="1"/>
    <col min="12" max="12" width="17.85546875" style="6" customWidth="1"/>
    <col min="13" max="13" width="9.140625" style="6"/>
    <col min="14" max="14" width="10" style="6" bestFit="1" customWidth="1"/>
    <col min="15" max="16384" width="9.140625" style="6"/>
  </cols>
  <sheetData>
    <row r="1" spans="1:11" ht="10.5" hidden="1" customHeight="1" x14ac:dyDescent="0.25"/>
    <row r="2" spans="1:11" ht="18.75" hidden="1" customHeight="1" x14ac:dyDescent="0.25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</row>
    <row r="3" spans="1:11" ht="18.75" customHeight="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ht="110.25" customHeight="1" x14ac:dyDescent="0.25">
      <c r="A4" s="7"/>
      <c r="B4" s="8"/>
      <c r="C4" s="18"/>
      <c r="D4" s="18"/>
      <c r="E4" s="18"/>
      <c r="F4" s="18"/>
      <c r="G4" s="18"/>
      <c r="H4" s="18"/>
      <c r="I4" s="67" t="s">
        <v>129</v>
      </c>
      <c r="J4" s="67"/>
      <c r="K4" s="67"/>
    </row>
    <row r="5" spans="1:11" ht="20.25" customHeight="1" x14ac:dyDescent="0.25">
      <c r="A5" s="7"/>
      <c r="B5" s="8"/>
      <c r="C5" s="18"/>
      <c r="D5" s="18"/>
      <c r="E5" s="18"/>
      <c r="F5" s="18"/>
      <c r="G5" s="18"/>
      <c r="H5" s="18"/>
      <c r="I5" s="9"/>
      <c r="J5" s="10"/>
      <c r="K5" s="9"/>
    </row>
    <row r="6" spans="1:11" ht="20.25" customHeight="1" x14ac:dyDescent="0.25">
      <c r="A6" s="66" t="s">
        <v>89</v>
      </c>
      <c r="B6" s="66"/>
      <c r="C6" s="66"/>
      <c r="D6" s="66"/>
      <c r="E6" s="66"/>
      <c r="F6" s="66"/>
      <c r="G6" s="66"/>
      <c r="H6" s="66"/>
      <c r="I6" s="66"/>
      <c r="J6" s="66"/>
      <c r="K6" s="66"/>
    </row>
    <row r="7" spans="1:11" ht="20.25" customHeight="1" x14ac:dyDescent="0.25">
      <c r="A7" s="66" t="s">
        <v>90</v>
      </c>
      <c r="B7" s="66"/>
      <c r="C7" s="66"/>
      <c r="D7" s="66"/>
      <c r="E7" s="66"/>
      <c r="F7" s="66"/>
      <c r="G7" s="66"/>
      <c r="H7" s="66"/>
      <c r="I7" s="66"/>
      <c r="J7" s="66"/>
      <c r="K7" s="66"/>
    </row>
    <row r="8" spans="1:11" ht="20.25" customHeight="1" x14ac:dyDescent="0.25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</row>
    <row r="9" spans="1:11" ht="30" customHeight="1" x14ac:dyDescent="0.25">
      <c r="A9" s="64" t="s">
        <v>0</v>
      </c>
      <c r="B9" s="64" t="s">
        <v>84</v>
      </c>
      <c r="C9" s="65" t="s">
        <v>86</v>
      </c>
      <c r="D9" s="65"/>
      <c r="E9" s="65"/>
      <c r="F9" s="65" t="s">
        <v>87</v>
      </c>
      <c r="G9" s="65"/>
      <c r="H9" s="65"/>
      <c r="I9" s="65" t="s">
        <v>88</v>
      </c>
      <c r="J9" s="65"/>
      <c r="K9" s="65"/>
    </row>
    <row r="10" spans="1:11" ht="38.25" x14ac:dyDescent="0.25">
      <c r="A10" s="64"/>
      <c r="B10" s="64"/>
      <c r="C10" s="17" t="s">
        <v>5</v>
      </c>
      <c r="D10" s="17" t="s">
        <v>6</v>
      </c>
      <c r="E10" s="17" t="s">
        <v>7</v>
      </c>
      <c r="F10" s="17" t="s">
        <v>5</v>
      </c>
      <c r="G10" s="17" t="s">
        <v>6</v>
      </c>
      <c r="H10" s="17" t="s">
        <v>7</v>
      </c>
      <c r="I10" s="17" t="s">
        <v>5</v>
      </c>
      <c r="J10" s="17" t="s">
        <v>6</v>
      </c>
      <c r="K10" s="17" t="s">
        <v>7</v>
      </c>
    </row>
    <row r="11" spans="1:11" ht="53.25" customHeight="1" x14ac:dyDescent="0.25">
      <c r="A11" s="19" t="s">
        <v>13</v>
      </c>
      <c r="B11" s="22" t="s">
        <v>54</v>
      </c>
      <c r="C11" s="48">
        <f>D11+E11</f>
        <v>33000</v>
      </c>
      <c r="D11" s="48">
        <v>6660</v>
      </c>
      <c r="E11" s="48">
        <v>26340</v>
      </c>
      <c r="F11" s="58">
        <f>G11+H11</f>
        <v>33000</v>
      </c>
      <c r="G11" s="58">
        <v>6660</v>
      </c>
      <c r="H11" s="58">
        <v>26340</v>
      </c>
      <c r="I11" s="58">
        <f>J11+K11</f>
        <v>33000</v>
      </c>
      <c r="J11" s="58">
        <v>6660</v>
      </c>
      <c r="K11" s="58">
        <v>26340</v>
      </c>
    </row>
    <row r="12" spans="1:11" s="14" customFormat="1" ht="56.25" customHeight="1" x14ac:dyDescent="0.25">
      <c r="A12" s="19" t="s">
        <v>14</v>
      </c>
      <c r="B12" s="22" t="s">
        <v>59</v>
      </c>
      <c r="C12" s="48">
        <f t="shared" ref="C12:C14" si="0">D12+E12</f>
        <v>374000</v>
      </c>
      <c r="D12" s="48">
        <v>161000</v>
      </c>
      <c r="E12" s="48">
        <v>213000</v>
      </c>
      <c r="F12" s="58">
        <f t="shared" ref="F12:F14" si="1">G12+H12</f>
        <v>374000</v>
      </c>
      <c r="G12" s="58">
        <v>161000</v>
      </c>
      <c r="H12" s="58">
        <v>213000</v>
      </c>
      <c r="I12" s="58">
        <f t="shared" ref="I12:I14" si="2">J12+K12</f>
        <v>374000</v>
      </c>
      <c r="J12" s="58">
        <v>161000</v>
      </c>
      <c r="K12" s="58">
        <v>213000</v>
      </c>
    </row>
    <row r="13" spans="1:11" s="13" customFormat="1" ht="83.25" customHeight="1" x14ac:dyDescent="0.25">
      <c r="A13" s="19" t="s">
        <v>22</v>
      </c>
      <c r="B13" s="22" t="s">
        <v>60</v>
      </c>
      <c r="C13" s="48">
        <f t="shared" si="0"/>
        <v>190524</v>
      </c>
      <c r="D13" s="57">
        <v>56200</v>
      </c>
      <c r="E13" s="57">
        <v>134324</v>
      </c>
      <c r="F13" s="58">
        <f t="shared" si="1"/>
        <v>190524</v>
      </c>
      <c r="G13" s="58">
        <v>56200</v>
      </c>
      <c r="H13" s="58">
        <v>134324</v>
      </c>
      <c r="I13" s="58">
        <f t="shared" si="2"/>
        <v>190524</v>
      </c>
      <c r="J13" s="58">
        <v>56200</v>
      </c>
      <c r="K13" s="58">
        <v>134324</v>
      </c>
    </row>
    <row r="14" spans="1:11" s="13" customFormat="1" ht="70.5" customHeight="1" x14ac:dyDescent="0.25">
      <c r="A14" s="19" t="s">
        <v>23</v>
      </c>
      <c r="B14" s="22" t="s">
        <v>61</v>
      </c>
      <c r="C14" s="48">
        <f t="shared" si="0"/>
        <v>221126</v>
      </c>
      <c r="D14" s="57">
        <v>1040</v>
      </c>
      <c r="E14" s="57">
        <v>220086</v>
      </c>
      <c r="F14" s="58">
        <f t="shared" si="1"/>
        <v>51126</v>
      </c>
      <c r="G14" s="58">
        <v>1040</v>
      </c>
      <c r="H14" s="58">
        <v>50086</v>
      </c>
      <c r="I14" s="58">
        <f t="shared" si="2"/>
        <v>51126</v>
      </c>
      <c r="J14" s="58">
        <v>1040</v>
      </c>
      <c r="K14" s="58">
        <v>50086</v>
      </c>
    </row>
    <row r="15" spans="1:11" ht="30" customHeight="1" x14ac:dyDescent="0.25">
      <c r="A15" s="23"/>
      <c r="B15" s="16" t="s">
        <v>85</v>
      </c>
      <c r="C15" s="48">
        <f>SUM(C11:C14)</f>
        <v>818650</v>
      </c>
      <c r="D15" s="48">
        <f t="shared" ref="D15:E15" si="3">SUM(D11:D14)</f>
        <v>224900</v>
      </c>
      <c r="E15" s="48">
        <f t="shared" si="3"/>
        <v>593750</v>
      </c>
      <c r="F15" s="48">
        <f>SUM(F11:F14)</f>
        <v>648650</v>
      </c>
      <c r="G15" s="48">
        <f t="shared" ref="G15:H15" si="4">SUM(G11:G14)</f>
        <v>224900</v>
      </c>
      <c r="H15" s="48">
        <f t="shared" si="4"/>
        <v>423750</v>
      </c>
      <c r="I15" s="48">
        <f>SUM(I11:I14)</f>
        <v>648650</v>
      </c>
      <c r="J15" s="48">
        <f t="shared" ref="J15:K15" si="5">SUM(J11:J14)</f>
        <v>224900</v>
      </c>
      <c r="K15" s="48">
        <f t="shared" si="5"/>
        <v>423750</v>
      </c>
    </row>
  </sheetData>
  <mergeCells count="9">
    <mergeCell ref="A2:K2"/>
    <mergeCell ref="A9:A10"/>
    <mergeCell ref="B9:B10"/>
    <mergeCell ref="I9:K9"/>
    <mergeCell ref="C9:E9"/>
    <mergeCell ref="F9:H9"/>
    <mergeCell ref="A6:K6"/>
    <mergeCell ref="A7:K7"/>
    <mergeCell ref="I4:K4"/>
  </mergeCells>
  <pageMargins left="0" right="0" top="0.31496062992125984" bottom="0.51181102362204722" header="0.19685039370078741" footer="0.27559055118110237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79"/>
  <sheetViews>
    <sheetView view="pageBreakPreview" topLeftCell="B3" zoomScaleNormal="100" zoomScaleSheetLayoutView="100" workbookViewId="0">
      <selection activeCell="C78" sqref="C78"/>
    </sheetView>
  </sheetViews>
  <sheetFormatPr defaultRowHeight="15" x14ac:dyDescent="0.25"/>
  <cols>
    <col min="1" max="1" width="7.140625" style="6" customWidth="1"/>
    <col min="2" max="2" width="5.5703125" style="1" customWidth="1"/>
    <col min="3" max="3" width="48.140625" style="25" customWidth="1"/>
    <col min="4" max="4" width="21.42578125" style="2" customWidth="1"/>
    <col min="5" max="5" width="25.7109375" style="3" customWidth="1"/>
    <col min="6" max="6" width="25.7109375" style="4" customWidth="1"/>
    <col min="7" max="7" width="25.7109375" style="3" customWidth="1"/>
    <col min="8" max="8" width="21.85546875" style="5" customWidth="1"/>
    <col min="9" max="9" width="17.85546875" style="6" customWidth="1"/>
    <col min="10" max="10" width="10" style="6" bestFit="1" customWidth="1"/>
    <col min="11" max="16384" width="9.140625" style="6"/>
  </cols>
  <sheetData>
    <row r="1" spans="2:8" ht="10.5" hidden="1" customHeight="1" x14ac:dyDescent="0.25"/>
    <row r="2" spans="2:8" ht="18.75" hidden="1" customHeight="1" x14ac:dyDescent="0.25">
      <c r="B2" s="63"/>
      <c r="C2" s="63"/>
      <c r="D2" s="63"/>
      <c r="E2" s="63"/>
      <c r="F2" s="63"/>
      <c r="G2" s="63"/>
      <c r="H2" s="63"/>
    </row>
    <row r="3" spans="2:8" ht="18.75" customHeight="1" x14ac:dyDescent="0.25">
      <c r="B3" s="18"/>
      <c r="C3" s="26"/>
      <c r="D3" s="18"/>
      <c r="E3" s="18"/>
      <c r="F3" s="18"/>
      <c r="G3" s="18"/>
      <c r="H3" s="18"/>
    </row>
    <row r="4" spans="2:8" ht="18.75" customHeight="1" x14ac:dyDescent="0.25">
      <c r="B4" s="75" t="s">
        <v>99</v>
      </c>
      <c r="C4" s="75"/>
      <c r="D4" s="75"/>
      <c r="E4" s="75"/>
      <c r="F4" s="75"/>
      <c r="G4" s="75"/>
      <c r="H4" s="75"/>
    </row>
    <row r="5" spans="2:8" ht="18.75" customHeight="1" x14ac:dyDescent="0.25">
      <c r="B5" s="15"/>
      <c r="C5" s="26"/>
      <c r="D5" s="15"/>
      <c r="E5" s="15"/>
      <c r="F5" s="15"/>
      <c r="G5" s="15"/>
      <c r="H5" s="15"/>
    </row>
    <row r="6" spans="2:8" ht="30" customHeight="1" x14ac:dyDescent="0.25">
      <c r="B6" s="70" t="s">
        <v>0</v>
      </c>
      <c r="C6" s="72" t="s">
        <v>1</v>
      </c>
      <c r="D6" s="72" t="s">
        <v>91</v>
      </c>
      <c r="E6" s="73" t="s">
        <v>92</v>
      </c>
      <c r="F6" s="73"/>
      <c r="G6" s="73"/>
      <c r="H6" s="74" t="s">
        <v>4</v>
      </c>
    </row>
    <row r="7" spans="2:8" ht="26.25" customHeight="1" x14ac:dyDescent="0.25">
      <c r="B7" s="71"/>
      <c r="C7" s="72"/>
      <c r="D7" s="72"/>
      <c r="E7" s="27" t="s">
        <v>93</v>
      </c>
      <c r="F7" s="27" t="s">
        <v>94</v>
      </c>
      <c r="G7" s="27" t="s">
        <v>95</v>
      </c>
      <c r="H7" s="74"/>
    </row>
    <row r="8" spans="2:8" ht="32.1" customHeight="1" x14ac:dyDescent="0.25">
      <c r="B8" s="11"/>
      <c r="C8" s="68" t="s">
        <v>54</v>
      </c>
      <c r="D8" s="68"/>
      <c r="E8" s="68"/>
      <c r="F8" s="68"/>
      <c r="G8" s="68"/>
      <c r="H8" s="68"/>
    </row>
    <row r="9" spans="2:8" s="13" customFormat="1" ht="63.75" customHeight="1" x14ac:dyDescent="0.25">
      <c r="B9" s="28" t="s">
        <v>96</v>
      </c>
      <c r="C9" s="29" t="s">
        <v>10</v>
      </c>
      <c r="D9" s="20" t="s">
        <v>115</v>
      </c>
      <c r="E9" s="27">
        <v>8000</v>
      </c>
      <c r="F9" s="27">
        <v>8000</v>
      </c>
      <c r="G9" s="27">
        <v>8000</v>
      </c>
      <c r="H9" s="20" t="s">
        <v>49</v>
      </c>
    </row>
    <row r="10" spans="2:8" s="13" customFormat="1" ht="32.1" customHeight="1" x14ac:dyDescent="0.25">
      <c r="B10" s="30" t="s">
        <v>97</v>
      </c>
      <c r="C10" s="29" t="s">
        <v>21</v>
      </c>
      <c r="D10" s="20" t="s">
        <v>115</v>
      </c>
      <c r="E10" s="27">
        <v>0</v>
      </c>
      <c r="F10" s="27">
        <v>0</v>
      </c>
      <c r="G10" s="27">
        <v>0</v>
      </c>
      <c r="H10" s="20" t="s">
        <v>50</v>
      </c>
    </row>
    <row r="11" spans="2:8" s="13" customFormat="1" ht="32.1" customHeight="1" x14ac:dyDescent="0.25">
      <c r="B11" s="30"/>
      <c r="C11" s="31" t="s">
        <v>53</v>
      </c>
      <c r="D11" s="47"/>
      <c r="E11" s="33">
        <f>SUM(E9:E10)</f>
        <v>8000</v>
      </c>
      <c r="F11" s="33">
        <f t="shared" ref="F11:G11" si="0">SUM(F9:F10)</f>
        <v>8000</v>
      </c>
      <c r="G11" s="33">
        <f t="shared" si="0"/>
        <v>8000</v>
      </c>
      <c r="H11" s="32"/>
    </row>
    <row r="12" spans="2:8" ht="32.1" customHeight="1" x14ac:dyDescent="0.25">
      <c r="B12" s="40" t="s">
        <v>100</v>
      </c>
      <c r="C12" s="29" t="s">
        <v>2</v>
      </c>
      <c r="D12" s="20" t="s">
        <v>115</v>
      </c>
      <c r="E12" s="27">
        <v>7000</v>
      </c>
      <c r="F12" s="27">
        <v>7000</v>
      </c>
      <c r="G12" s="27">
        <v>7000</v>
      </c>
      <c r="H12" s="20" t="s">
        <v>38</v>
      </c>
    </row>
    <row r="13" spans="2:8" ht="32.1" customHeight="1" x14ac:dyDescent="0.25">
      <c r="B13" s="40" t="s">
        <v>101</v>
      </c>
      <c r="C13" s="29" t="s">
        <v>71</v>
      </c>
      <c r="D13" s="20" t="s">
        <v>115</v>
      </c>
      <c r="E13" s="27">
        <v>1000</v>
      </c>
      <c r="F13" s="27">
        <f>E13</f>
        <v>1000</v>
      </c>
      <c r="G13" s="27">
        <f>E13</f>
        <v>1000</v>
      </c>
      <c r="H13" s="20" t="s">
        <v>51</v>
      </c>
    </row>
    <row r="14" spans="2:8" ht="32.1" customHeight="1" x14ac:dyDescent="0.25">
      <c r="B14" s="34" t="s">
        <v>102</v>
      </c>
      <c r="C14" s="29" t="s">
        <v>68</v>
      </c>
      <c r="D14" s="20" t="s">
        <v>115</v>
      </c>
      <c r="E14" s="27">
        <v>2000</v>
      </c>
      <c r="F14" s="27">
        <v>2000</v>
      </c>
      <c r="G14" s="27">
        <v>2000</v>
      </c>
      <c r="H14" s="20" t="s">
        <v>51</v>
      </c>
    </row>
    <row r="15" spans="2:8" ht="32.1" customHeight="1" x14ac:dyDescent="0.25">
      <c r="B15" s="34" t="s">
        <v>103</v>
      </c>
      <c r="C15" s="29" t="s">
        <v>19</v>
      </c>
      <c r="D15" s="20" t="s">
        <v>115</v>
      </c>
      <c r="E15" s="27">
        <v>3000</v>
      </c>
      <c r="F15" s="27">
        <v>3000</v>
      </c>
      <c r="G15" s="27">
        <v>3000</v>
      </c>
      <c r="H15" s="20" t="s">
        <v>25</v>
      </c>
    </row>
    <row r="16" spans="2:8" ht="32.1" customHeight="1" x14ac:dyDescent="0.25">
      <c r="B16" s="34" t="s">
        <v>104</v>
      </c>
      <c r="C16" s="29" t="s">
        <v>65</v>
      </c>
      <c r="D16" s="20" t="s">
        <v>115</v>
      </c>
      <c r="E16" s="27">
        <v>1000</v>
      </c>
      <c r="F16" s="27">
        <v>1000</v>
      </c>
      <c r="G16" s="27">
        <v>1000</v>
      </c>
      <c r="H16" s="20" t="s">
        <v>40</v>
      </c>
    </row>
    <row r="17" spans="2:8" s="13" customFormat="1" ht="32.1" customHeight="1" x14ac:dyDescent="0.25">
      <c r="B17" s="34" t="s">
        <v>105</v>
      </c>
      <c r="C17" s="29" t="s">
        <v>20</v>
      </c>
      <c r="D17" s="20" t="s">
        <v>115</v>
      </c>
      <c r="E17" s="27">
        <v>2000</v>
      </c>
      <c r="F17" s="27">
        <v>2000</v>
      </c>
      <c r="G17" s="27">
        <v>2000</v>
      </c>
      <c r="H17" s="20" t="s">
        <v>40</v>
      </c>
    </row>
    <row r="18" spans="2:8" s="13" customFormat="1" ht="32.1" customHeight="1" x14ac:dyDescent="0.25">
      <c r="B18" s="30"/>
      <c r="C18" s="31" t="s">
        <v>55</v>
      </c>
      <c r="D18" s="47"/>
      <c r="E18" s="33">
        <f>E12+E13+E14+E15+E16+E17</f>
        <v>16000</v>
      </c>
      <c r="F18" s="33">
        <f t="shared" ref="F18:G18" si="1">SUM(F12:F17)</f>
        <v>16000</v>
      </c>
      <c r="G18" s="33">
        <f t="shared" si="1"/>
        <v>16000</v>
      </c>
      <c r="H18" s="32"/>
    </row>
    <row r="19" spans="2:8" s="13" customFormat="1" ht="32.1" customHeight="1" x14ac:dyDescent="0.25">
      <c r="B19" s="34" t="s">
        <v>106</v>
      </c>
      <c r="C19" s="29" t="s">
        <v>9</v>
      </c>
      <c r="D19" s="20" t="s">
        <v>115</v>
      </c>
      <c r="E19" s="27">
        <v>1000</v>
      </c>
      <c r="F19" s="27">
        <v>1000</v>
      </c>
      <c r="G19" s="27">
        <v>1000</v>
      </c>
      <c r="H19" s="20" t="s">
        <v>12</v>
      </c>
    </row>
    <row r="20" spans="2:8" s="13" customFormat="1" ht="32.1" customHeight="1" x14ac:dyDescent="0.25">
      <c r="B20" s="40" t="s">
        <v>107</v>
      </c>
      <c r="C20" s="29" t="s">
        <v>64</v>
      </c>
      <c r="D20" s="20" t="s">
        <v>115</v>
      </c>
      <c r="E20" s="27">
        <v>4000</v>
      </c>
      <c r="F20" s="27">
        <v>4000</v>
      </c>
      <c r="G20" s="27">
        <v>4000</v>
      </c>
      <c r="H20" s="20" t="s">
        <v>47</v>
      </c>
    </row>
    <row r="21" spans="2:8" s="13" customFormat="1" ht="30" customHeight="1" x14ac:dyDescent="0.25">
      <c r="B21" s="30"/>
      <c r="C21" s="31" t="s">
        <v>56</v>
      </c>
      <c r="D21" s="47"/>
      <c r="E21" s="33">
        <f>SUM(E19:E20)</f>
        <v>5000</v>
      </c>
      <c r="F21" s="33">
        <f t="shared" ref="F21:G21" si="2">SUM(F19:F20)</f>
        <v>5000</v>
      </c>
      <c r="G21" s="33">
        <f t="shared" si="2"/>
        <v>5000</v>
      </c>
      <c r="H21" s="32"/>
    </row>
    <row r="22" spans="2:8" ht="32.1" customHeight="1" x14ac:dyDescent="0.25">
      <c r="B22" s="34" t="s">
        <v>108</v>
      </c>
      <c r="C22" s="29" t="s">
        <v>2</v>
      </c>
      <c r="D22" s="20" t="s">
        <v>115</v>
      </c>
      <c r="E22" s="27">
        <v>2000</v>
      </c>
      <c r="F22" s="27">
        <v>2000</v>
      </c>
      <c r="G22" s="27">
        <v>2000</v>
      </c>
      <c r="H22" s="20" t="s">
        <v>31</v>
      </c>
    </row>
    <row r="23" spans="2:8" ht="48.75" customHeight="1" x14ac:dyDescent="0.25">
      <c r="B23" s="60">
        <v>12</v>
      </c>
      <c r="C23" s="29" t="s">
        <v>123</v>
      </c>
      <c r="D23" s="62" t="s">
        <v>115</v>
      </c>
      <c r="E23" s="61">
        <v>0</v>
      </c>
      <c r="F23" s="61">
        <v>0</v>
      </c>
      <c r="G23" s="61">
        <v>0</v>
      </c>
      <c r="H23" s="62" t="s">
        <v>124</v>
      </c>
    </row>
    <row r="24" spans="2:8" s="13" customFormat="1" ht="32.1" customHeight="1" x14ac:dyDescent="0.25">
      <c r="B24" s="34" t="s">
        <v>110</v>
      </c>
      <c r="C24" s="29" t="s">
        <v>27</v>
      </c>
      <c r="D24" s="20" t="s">
        <v>115</v>
      </c>
      <c r="E24" s="27">
        <v>2000</v>
      </c>
      <c r="F24" s="27">
        <v>2000</v>
      </c>
      <c r="G24" s="27">
        <v>2000</v>
      </c>
      <c r="H24" s="20" t="s">
        <v>32</v>
      </c>
    </row>
    <row r="25" spans="2:8" s="13" customFormat="1" ht="32.1" customHeight="1" x14ac:dyDescent="0.25">
      <c r="B25" s="30"/>
      <c r="C25" s="31" t="s">
        <v>57</v>
      </c>
      <c r="D25" s="47"/>
      <c r="E25" s="33">
        <f>SUM(E22:E24)</f>
        <v>4000</v>
      </c>
      <c r="F25" s="33">
        <f t="shared" ref="F25:G25" si="3">SUM(F22:F24)</f>
        <v>4000</v>
      </c>
      <c r="G25" s="33">
        <f t="shared" si="3"/>
        <v>4000</v>
      </c>
      <c r="H25" s="32"/>
    </row>
    <row r="26" spans="2:8" s="13" customFormat="1" ht="32.1" customHeight="1" x14ac:dyDescent="0.25">
      <c r="B26" s="30"/>
      <c r="C26" s="31" t="s">
        <v>58</v>
      </c>
      <c r="D26" s="47"/>
      <c r="E26" s="33">
        <f>E25+E21+E18+E11</f>
        <v>33000</v>
      </c>
      <c r="F26" s="33">
        <f t="shared" ref="F26:G26" si="4">F25+F21+F18+F11</f>
        <v>33000</v>
      </c>
      <c r="G26" s="33">
        <f t="shared" si="4"/>
        <v>33000</v>
      </c>
      <c r="H26" s="32"/>
    </row>
    <row r="27" spans="2:8" s="14" customFormat="1" ht="32.1" customHeight="1" x14ac:dyDescent="0.25">
      <c r="B27" s="21"/>
      <c r="C27" s="69" t="s">
        <v>59</v>
      </c>
      <c r="D27" s="69"/>
      <c r="E27" s="69"/>
      <c r="F27" s="69"/>
      <c r="G27" s="69"/>
      <c r="H27" s="69"/>
    </row>
    <row r="28" spans="2:8" s="14" customFormat="1" ht="32.1" customHeight="1" x14ac:dyDescent="0.25">
      <c r="B28" s="30" t="s">
        <v>96</v>
      </c>
      <c r="C28" s="29" t="s">
        <v>69</v>
      </c>
      <c r="D28" s="20" t="s">
        <v>115</v>
      </c>
      <c r="E28" s="27">
        <v>3000</v>
      </c>
      <c r="F28" s="27">
        <v>3000</v>
      </c>
      <c r="G28" s="27">
        <v>3000</v>
      </c>
      <c r="H28" s="20" t="s">
        <v>70</v>
      </c>
    </row>
    <row r="29" spans="2:8" s="14" customFormat="1" ht="72" customHeight="1" x14ac:dyDescent="0.25">
      <c r="B29" s="42" t="s">
        <v>97</v>
      </c>
      <c r="C29" s="55" t="s">
        <v>117</v>
      </c>
      <c r="D29" s="20" t="s">
        <v>116</v>
      </c>
      <c r="E29" s="41">
        <v>180000</v>
      </c>
      <c r="F29" s="41">
        <v>180000</v>
      </c>
      <c r="G29" s="41">
        <v>180000</v>
      </c>
      <c r="H29" s="43" t="s">
        <v>40</v>
      </c>
    </row>
    <row r="30" spans="2:8" s="13" customFormat="1" ht="32.1" customHeight="1" x14ac:dyDescent="0.25">
      <c r="B30" s="30"/>
      <c r="C30" s="31" t="s">
        <v>55</v>
      </c>
      <c r="D30" s="32"/>
      <c r="E30" s="33">
        <f>SUM(E28:E29)</f>
        <v>183000</v>
      </c>
      <c r="F30" s="33">
        <f t="shared" ref="F30:G30" si="5">SUM(F28:F29)</f>
        <v>183000</v>
      </c>
      <c r="G30" s="33">
        <f t="shared" si="5"/>
        <v>183000</v>
      </c>
      <c r="H30" s="32"/>
    </row>
    <row r="31" spans="2:8" s="13" customFormat="1" ht="32.1" customHeight="1" x14ac:dyDescent="0.25">
      <c r="B31" s="40" t="s">
        <v>100</v>
      </c>
      <c r="C31" s="29" t="s">
        <v>41</v>
      </c>
      <c r="D31" s="20" t="s">
        <v>115</v>
      </c>
      <c r="E31" s="27">
        <v>40000</v>
      </c>
      <c r="F31" s="27">
        <v>40000</v>
      </c>
      <c r="G31" s="27">
        <v>40000</v>
      </c>
      <c r="H31" s="20" t="s">
        <v>47</v>
      </c>
    </row>
    <row r="32" spans="2:8" s="13" customFormat="1" ht="32.1" customHeight="1" x14ac:dyDescent="0.25">
      <c r="B32" s="34"/>
      <c r="C32" s="31" t="s">
        <v>56</v>
      </c>
      <c r="D32" s="32"/>
      <c r="E32" s="33">
        <f>SUM(E31)</f>
        <v>40000</v>
      </c>
      <c r="F32" s="33">
        <f t="shared" ref="F32:G32" si="6">SUM(F31)</f>
        <v>40000</v>
      </c>
      <c r="G32" s="33">
        <f t="shared" si="6"/>
        <v>40000</v>
      </c>
      <c r="H32" s="32"/>
    </row>
    <row r="33" spans="2:8" ht="32.1" customHeight="1" x14ac:dyDescent="0.25">
      <c r="B33" s="40" t="s">
        <v>101</v>
      </c>
      <c r="C33" s="44" t="s">
        <v>67</v>
      </c>
      <c r="D33" s="20" t="s">
        <v>115</v>
      </c>
      <c r="E33" s="46">
        <v>101000</v>
      </c>
      <c r="F33" s="46">
        <v>101000</v>
      </c>
      <c r="G33" s="46">
        <v>101000</v>
      </c>
      <c r="H33" s="45" t="s">
        <v>34</v>
      </c>
    </row>
    <row r="34" spans="2:8" ht="32.1" customHeight="1" x14ac:dyDescent="0.25">
      <c r="B34" s="59" t="s">
        <v>102</v>
      </c>
      <c r="C34" s="53" t="s">
        <v>125</v>
      </c>
      <c r="D34" s="62" t="s">
        <v>115</v>
      </c>
      <c r="E34" s="46">
        <v>50000</v>
      </c>
      <c r="F34" s="46">
        <v>50000</v>
      </c>
      <c r="G34" s="46">
        <v>50000</v>
      </c>
      <c r="H34" s="54" t="s">
        <v>126</v>
      </c>
    </row>
    <row r="35" spans="2:8" s="13" customFormat="1" ht="32.1" customHeight="1" x14ac:dyDescent="0.25">
      <c r="B35" s="30"/>
      <c r="C35" s="31" t="s">
        <v>57</v>
      </c>
      <c r="D35" s="32"/>
      <c r="E35" s="33">
        <f>E34+E33</f>
        <v>151000</v>
      </c>
      <c r="F35" s="33">
        <f>F34+F33</f>
        <v>151000</v>
      </c>
      <c r="G35" s="33">
        <f>G33+G34</f>
        <v>151000</v>
      </c>
      <c r="H35" s="32"/>
    </row>
    <row r="36" spans="2:8" ht="32.1" customHeight="1" x14ac:dyDescent="0.25">
      <c r="B36" s="30"/>
      <c r="C36" s="31" t="s">
        <v>58</v>
      </c>
      <c r="D36" s="32"/>
      <c r="E36" s="33">
        <f>E35+E32+E30</f>
        <v>374000</v>
      </c>
      <c r="F36" s="33">
        <f t="shared" ref="F36:G36" si="7">F35+F32+F30</f>
        <v>374000</v>
      </c>
      <c r="G36" s="33">
        <f t="shared" si="7"/>
        <v>374000</v>
      </c>
      <c r="H36" s="32"/>
    </row>
    <row r="37" spans="2:8" s="13" customFormat="1" ht="32.1" customHeight="1" x14ac:dyDescent="0.25">
      <c r="B37" s="11"/>
      <c r="C37" s="68" t="s">
        <v>60</v>
      </c>
      <c r="D37" s="68"/>
      <c r="E37" s="68"/>
      <c r="F37" s="68"/>
      <c r="G37" s="68"/>
      <c r="H37" s="68"/>
    </row>
    <row r="38" spans="2:8" s="13" customFormat="1" ht="32.1" customHeight="1" x14ac:dyDescent="0.25">
      <c r="B38" s="30" t="s">
        <v>96</v>
      </c>
      <c r="C38" s="29" t="s">
        <v>35</v>
      </c>
      <c r="D38" s="50" t="s">
        <v>119</v>
      </c>
      <c r="E38" s="49">
        <v>0</v>
      </c>
      <c r="F38" s="49">
        <v>0</v>
      </c>
      <c r="G38" s="49">
        <v>0</v>
      </c>
      <c r="H38" s="20" t="s">
        <v>36</v>
      </c>
    </row>
    <row r="39" spans="2:8" s="13" customFormat="1" ht="32.1" customHeight="1" x14ac:dyDescent="0.25">
      <c r="B39" s="30" t="s">
        <v>97</v>
      </c>
      <c r="C39" s="29" t="s">
        <v>77</v>
      </c>
      <c r="D39" s="50" t="s">
        <v>120</v>
      </c>
      <c r="E39" s="49">
        <v>76224</v>
      </c>
      <c r="F39" s="49">
        <v>76224</v>
      </c>
      <c r="G39" s="49">
        <v>76224</v>
      </c>
      <c r="H39" s="20" t="s">
        <v>72</v>
      </c>
    </row>
    <row r="40" spans="2:8" s="13" customFormat="1" ht="32.1" customHeight="1" x14ac:dyDescent="0.25">
      <c r="B40" s="30" t="s">
        <v>100</v>
      </c>
      <c r="C40" s="29" t="s">
        <v>15</v>
      </c>
      <c r="D40" s="20" t="s">
        <v>119</v>
      </c>
      <c r="E40" s="27">
        <v>0</v>
      </c>
      <c r="F40" s="27">
        <v>0</v>
      </c>
      <c r="G40" s="27">
        <v>0</v>
      </c>
      <c r="H40" s="20" t="s">
        <v>37</v>
      </c>
    </row>
    <row r="41" spans="2:8" s="13" customFormat="1" ht="32.1" customHeight="1" x14ac:dyDescent="0.25">
      <c r="B41" s="30" t="s">
        <v>101</v>
      </c>
      <c r="C41" s="29" t="s">
        <v>80</v>
      </c>
      <c r="D41" s="20" t="s">
        <v>118</v>
      </c>
      <c r="E41" s="27">
        <v>18590.8</v>
      </c>
      <c r="F41" s="27">
        <v>18590.8</v>
      </c>
      <c r="G41" s="27">
        <v>18590.8</v>
      </c>
      <c r="H41" s="20" t="s">
        <v>30</v>
      </c>
    </row>
    <row r="42" spans="2:8" ht="32.1" customHeight="1" x14ac:dyDescent="0.25">
      <c r="B42" s="28" t="s">
        <v>102</v>
      </c>
      <c r="C42" s="29" t="s">
        <v>16</v>
      </c>
      <c r="D42" s="20" t="s">
        <v>119</v>
      </c>
      <c r="E42" s="27">
        <v>0</v>
      </c>
      <c r="F42" s="27">
        <v>0</v>
      </c>
      <c r="G42" s="27">
        <v>0</v>
      </c>
      <c r="H42" s="20" t="s">
        <v>30</v>
      </c>
    </row>
    <row r="43" spans="2:8" ht="48.75" customHeight="1" x14ac:dyDescent="0.25">
      <c r="B43" s="30" t="s">
        <v>103</v>
      </c>
      <c r="C43" s="29" t="s">
        <v>48</v>
      </c>
      <c r="D43" s="20" t="s">
        <v>115</v>
      </c>
      <c r="E43" s="27">
        <v>8000</v>
      </c>
      <c r="F43" s="27">
        <v>8000</v>
      </c>
      <c r="G43" s="27">
        <v>8000</v>
      </c>
      <c r="H43" s="20" t="s">
        <v>30</v>
      </c>
    </row>
    <row r="44" spans="2:8" ht="32.1" customHeight="1" x14ac:dyDescent="0.25">
      <c r="B44" s="30"/>
      <c r="C44" s="31" t="s">
        <v>53</v>
      </c>
      <c r="D44" s="32"/>
      <c r="E44" s="33">
        <f>SUM(E38:E43)</f>
        <v>102814.8</v>
      </c>
      <c r="F44" s="33">
        <f t="shared" ref="F44:G44" si="8">SUM(F38:F43)</f>
        <v>102814.8</v>
      </c>
      <c r="G44" s="33">
        <f t="shared" si="8"/>
        <v>102814.8</v>
      </c>
      <c r="H44" s="32"/>
    </row>
    <row r="45" spans="2:8" s="13" customFormat="1" ht="32.1" customHeight="1" x14ac:dyDescent="0.25">
      <c r="B45" s="34" t="s">
        <v>104</v>
      </c>
      <c r="C45" s="29" t="s">
        <v>17</v>
      </c>
      <c r="D45" s="20" t="s">
        <v>119</v>
      </c>
      <c r="E45" s="27">
        <v>0</v>
      </c>
      <c r="F45" s="27">
        <v>0</v>
      </c>
      <c r="G45" s="27">
        <v>0</v>
      </c>
      <c r="H45" s="20" t="s">
        <v>39</v>
      </c>
    </row>
    <row r="46" spans="2:8" s="13" customFormat="1" ht="32.1" customHeight="1" x14ac:dyDescent="0.25">
      <c r="B46" s="30" t="s">
        <v>105</v>
      </c>
      <c r="C46" s="29" t="s">
        <v>52</v>
      </c>
      <c r="D46" s="20" t="s">
        <v>115</v>
      </c>
      <c r="E46" s="27">
        <v>7000</v>
      </c>
      <c r="F46" s="27">
        <v>7000</v>
      </c>
      <c r="G46" s="27">
        <v>7000</v>
      </c>
      <c r="H46" s="20" t="s">
        <v>39</v>
      </c>
    </row>
    <row r="47" spans="2:8" s="13" customFormat="1" ht="32.1" customHeight="1" x14ac:dyDescent="0.25">
      <c r="B47" s="40" t="s">
        <v>106</v>
      </c>
      <c r="C47" s="29" t="s">
        <v>3</v>
      </c>
      <c r="D47" s="20" t="s">
        <v>118</v>
      </c>
      <c r="E47" s="27">
        <v>12180</v>
      </c>
      <c r="F47" s="27">
        <v>12180</v>
      </c>
      <c r="G47" s="27">
        <v>12180</v>
      </c>
      <c r="H47" s="20" t="s">
        <v>51</v>
      </c>
    </row>
    <row r="48" spans="2:8" s="13" customFormat="1" ht="32.1" customHeight="1" x14ac:dyDescent="0.25">
      <c r="B48" s="30"/>
      <c r="C48" s="31" t="s">
        <v>55</v>
      </c>
      <c r="D48" s="32"/>
      <c r="E48" s="33">
        <f>SUM(E45:E47)</f>
        <v>19180</v>
      </c>
      <c r="F48" s="33">
        <f t="shared" ref="F48:G48" si="9">SUM(F45:F47)</f>
        <v>19180</v>
      </c>
      <c r="G48" s="33">
        <f t="shared" si="9"/>
        <v>19180</v>
      </c>
      <c r="H48" s="32"/>
    </row>
    <row r="49" spans="2:8" s="13" customFormat="1" ht="46.5" customHeight="1" x14ac:dyDescent="0.25">
      <c r="B49" s="34" t="s">
        <v>107</v>
      </c>
      <c r="C49" s="29" t="s">
        <v>48</v>
      </c>
      <c r="D49" s="20" t="s">
        <v>115</v>
      </c>
      <c r="E49" s="27">
        <v>8000</v>
      </c>
      <c r="F49" s="27">
        <v>8000</v>
      </c>
      <c r="G49" s="27">
        <v>8000</v>
      </c>
      <c r="H49" s="20" t="s">
        <v>66</v>
      </c>
    </row>
    <row r="50" spans="2:8" s="13" customFormat="1" ht="32.1" customHeight="1" x14ac:dyDescent="0.25">
      <c r="B50" s="28" t="s">
        <v>108</v>
      </c>
      <c r="C50" s="44" t="s">
        <v>83</v>
      </c>
      <c r="D50" s="20" t="s">
        <v>115</v>
      </c>
      <c r="E50" s="46">
        <v>10000</v>
      </c>
      <c r="F50" s="46">
        <v>10000</v>
      </c>
      <c r="G50" s="46">
        <v>10000</v>
      </c>
      <c r="H50" s="45" t="s">
        <v>66</v>
      </c>
    </row>
    <row r="51" spans="2:8" ht="32.1" customHeight="1" x14ac:dyDescent="0.25">
      <c r="B51" s="34" t="s">
        <v>109</v>
      </c>
      <c r="C51" s="29" t="s">
        <v>28</v>
      </c>
      <c r="D51" s="20" t="s">
        <v>119</v>
      </c>
      <c r="E51" s="27">
        <v>0</v>
      </c>
      <c r="F51" s="27">
        <v>0</v>
      </c>
      <c r="G51" s="27">
        <v>0</v>
      </c>
      <c r="H51" s="20" t="s">
        <v>47</v>
      </c>
    </row>
    <row r="52" spans="2:8" ht="42.75" customHeight="1" x14ac:dyDescent="0.25">
      <c r="B52" s="60">
        <v>13</v>
      </c>
      <c r="C52" s="29" t="s">
        <v>127</v>
      </c>
      <c r="D52" s="62" t="s">
        <v>115</v>
      </c>
      <c r="E52" s="61">
        <v>0</v>
      </c>
      <c r="F52" s="61">
        <v>0</v>
      </c>
      <c r="G52" s="61">
        <v>0</v>
      </c>
      <c r="H52" s="62" t="s">
        <v>47</v>
      </c>
    </row>
    <row r="53" spans="2:8" ht="32.1" customHeight="1" x14ac:dyDescent="0.25">
      <c r="B53" s="30"/>
      <c r="C53" s="31" t="s">
        <v>56</v>
      </c>
      <c r="D53" s="32"/>
      <c r="E53" s="33">
        <f>SUM(E49:E52)</f>
        <v>18000</v>
      </c>
      <c r="F53" s="33">
        <f>SUM(F49:F52)</f>
        <v>18000</v>
      </c>
      <c r="G53" s="33">
        <f>SUM(G49:G52)</f>
        <v>18000</v>
      </c>
      <c r="H53" s="32"/>
    </row>
    <row r="54" spans="2:8" s="13" customFormat="1" ht="32.1" customHeight="1" x14ac:dyDescent="0.25">
      <c r="B54" s="34" t="s">
        <v>111</v>
      </c>
      <c r="C54" s="29" t="s">
        <v>29</v>
      </c>
      <c r="D54" s="20" t="s">
        <v>119</v>
      </c>
      <c r="E54" s="27">
        <v>0</v>
      </c>
      <c r="F54" s="27">
        <v>0</v>
      </c>
      <c r="G54" s="27">
        <v>0</v>
      </c>
      <c r="H54" s="20" t="s">
        <v>44</v>
      </c>
    </row>
    <row r="55" spans="2:8" s="13" customFormat="1" ht="32.1" customHeight="1" x14ac:dyDescent="0.25">
      <c r="B55" s="40" t="s">
        <v>112</v>
      </c>
      <c r="C55" s="51" t="s">
        <v>82</v>
      </c>
      <c r="D55" s="20" t="s">
        <v>118</v>
      </c>
      <c r="E55" s="46">
        <v>43529.2</v>
      </c>
      <c r="F55" s="46">
        <v>43529.2</v>
      </c>
      <c r="G55" s="46">
        <v>43529.1</v>
      </c>
      <c r="H55" s="45" t="s">
        <v>81</v>
      </c>
    </row>
    <row r="56" spans="2:8" s="13" customFormat="1" ht="32.1" customHeight="1" x14ac:dyDescent="0.25">
      <c r="B56" s="34" t="s">
        <v>113</v>
      </c>
      <c r="C56" s="29" t="s">
        <v>62</v>
      </c>
      <c r="D56" s="20" t="s">
        <v>115</v>
      </c>
      <c r="E56" s="27">
        <v>7000</v>
      </c>
      <c r="F56" s="27">
        <v>7000</v>
      </c>
      <c r="G56" s="27">
        <v>7000</v>
      </c>
      <c r="H56" s="20" t="s">
        <v>33</v>
      </c>
    </row>
    <row r="57" spans="2:8" ht="32.1" customHeight="1" x14ac:dyDescent="0.25">
      <c r="B57" s="40" t="s">
        <v>114</v>
      </c>
      <c r="C57" s="29" t="s">
        <v>45</v>
      </c>
      <c r="D57" s="20" t="s">
        <v>119</v>
      </c>
      <c r="E57" s="27">
        <v>0</v>
      </c>
      <c r="F57" s="27">
        <v>0</v>
      </c>
      <c r="G57" s="27">
        <v>0</v>
      </c>
      <c r="H57" s="20" t="s">
        <v>46</v>
      </c>
    </row>
    <row r="58" spans="2:8" s="13" customFormat="1" ht="32.1" customHeight="1" x14ac:dyDescent="0.25">
      <c r="B58" s="34"/>
      <c r="C58" s="31" t="s">
        <v>57</v>
      </c>
      <c r="D58" s="20"/>
      <c r="E58" s="33">
        <f>SUM(E54:E57)</f>
        <v>50529.2</v>
      </c>
      <c r="F58" s="33">
        <f t="shared" ref="F58:G58" si="10">SUM(F54:F57)</f>
        <v>50529.2</v>
      </c>
      <c r="G58" s="33">
        <f t="shared" si="10"/>
        <v>50529.1</v>
      </c>
      <c r="H58" s="20"/>
    </row>
    <row r="59" spans="2:8" s="13" customFormat="1" ht="32.1" customHeight="1" x14ac:dyDescent="0.25">
      <c r="B59" s="30"/>
      <c r="C59" s="31" t="s">
        <v>58</v>
      </c>
      <c r="D59" s="32"/>
      <c r="E59" s="33">
        <f>E58+E53+E48+E44</f>
        <v>190524</v>
      </c>
      <c r="F59" s="33">
        <f t="shared" ref="F59:G59" si="11">F58+F53+F48+F44</f>
        <v>190524</v>
      </c>
      <c r="G59" s="33">
        <f t="shared" si="11"/>
        <v>190523.90000000002</v>
      </c>
      <c r="H59" s="32"/>
    </row>
    <row r="60" spans="2:8" s="13" customFormat="1" ht="32.1" customHeight="1" x14ac:dyDescent="0.25">
      <c r="B60" s="11"/>
      <c r="C60" s="68" t="s">
        <v>61</v>
      </c>
      <c r="D60" s="68"/>
      <c r="E60" s="68"/>
      <c r="F60" s="68"/>
      <c r="G60" s="68"/>
      <c r="H60" s="68"/>
    </row>
    <row r="61" spans="2:8" s="13" customFormat="1" ht="32.1" customHeight="1" x14ac:dyDescent="0.25">
      <c r="B61" s="30" t="s">
        <v>96</v>
      </c>
      <c r="C61" s="29" t="s">
        <v>78</v>
      </c>
      <c r="D61" s="20" t="s">
        <v>115</v>
      </c>
      <c r="E61" s="27">
        <v>4000</v>
      </c>
      <c r="F61" s="27">
        <v>4000</v>
      </c>
      <c r="G61" s="27">
        <v>4000</v>
      </c>
      <c r="H61" s="20" t="s">
        <v>79</v>
      </c>
    </row>
    <row r="62" spans="2:8" ht="61.5" customHeight="1" x14ac:dyDescent="0.25">
      <c r="B62" s="34" t="s">
        <v>97</v>
      </c>
      <c r="C62" s="29" t="s">
        <v>128</v>
      </c>
      <c r="D62" s="20" t="s">
        <v>115</v>
      </c>
      <c r="E62" s="27">
        <v>0</v>
      </c>
      <c r="F62" s="27">
        <v>0</v>
      </c>
      <c r="G62" s="27">
        <v>0</v>
      </c>
      <c r="H62" s="20" t="s">
        <v>30</v>
      </c>
    </row>
    <row r="63" spans="2:8" ht="30" customHeight="1" x14ac:dyDescent="0.25">
      <c r="B63" s="30"/>
      <c r="C63" s="31" t="s">
        <v>53</v>
      </c>
      <c r="D63" s="32"/>
      <c r="E63" s="33">
        <f>SUM(E61:E62)</f>
        <v>4000</v>
      </c>
      <c r="F63" s="33">
        <f t="shared" ref="F63:G63" si="12">SUM(F61:F62)</f>
        <v>4000</v>
      </c>
      <c r="G63" s="33">
        <f t="shared" si="12"/>
        <v>4000</v>
      </c>
      <c r="H63" s="32"/>
    </row>
    <row r="64" spans="2:8" ht="27.75" customHeight="1" x14ac:dyDescent="0.25">
      <c r="B64" s="34" t="s">
        <v>100</v>
      </c>
      <c r="C64" s="29" t="s">
        <v>24</v>
      </c>
      <c r="D64" s="20" t="s">
        <v>115</v>
      </c>
      <c r="E64" s="27">
        <v>0</v>
      </c>
      <c r="F64" s="27">
        <v>0</v>
      </c>
      <c r="G64" s="27">
        <v>0</v>
      </c>
      <c r="H64" s="20" t="s">
        <v>38</v>
      </c>
    </row>
    <row r="65" spans="2:10" ht="28.5" customHeight="1" x14ac:dyDescent="0.25">
      <c r="B65" s="52" t="s">
        <v>101</v>
      </c>
      <c r="C65" s="53" t="s">
        <v>8</v>
      </c>
      <c r="D65" s="20" t="s">
        <v>118</v>
      </c>
      <c r="E65" s="56">
        <v>170000</v>
      </c>
      <c r="F65" s="56">
        <v>0</v>
      </c>
      <c r="G65" s="56">
        <v>0</v>
      </c>
      <c r="H65" s="54" t="s">
        <v>11</v>
      </c>
    </row>
    <row r="66" spans="2:10" s="13" customFormat="1" ht="30" customHeight="1" x14ac:dyDescent="0.25">
      <c r="B66" s="30"/>
      <c r="C66" s="31" t="s">
        <v>55</v>
      </c>
      <c r="D66" s="32"/>
      <c r="E66" s="33">
        <f>SUM(E64:E65)</f>
        <v>170000</v>
      </c>
      <c r="F66" s="33">
        <f>SUM(F64:F65)</f>
        <v>0</v>
      </c>
      <c r="G66" s="33">
        <f>SUM(G64:G65)</f>
        <v>0</v>
      </c>
      <c r="H66" s="32"/>
    </row>
    <row r="67" spans="2:10" ht="30.75" customHeight="1" x14ac:dyDescent="0.25">
      <c r="B67" s="40" t="s">
        <v>102</v>
      </c>
      <c r="C67" s="29" t="s">
        <v>18</v>
      </c>
      <c r="D67" s="20" t="s">
        <v>115</v>
      </c>
      <c r="E67" s="27">
        <v>8000</v>
      </c>
      <c r="F67" s="27">
        <v>8000</v>
      </c>
      <c r="G67" s="27">
        <v>8000</v>
      </c>
      <c r="H67" s="20" t="s">
        <v>26</v>
      </c>
    </row>
    <row r="68" spans="2:10" ht="28.5" customHeight="1" x14ac:dyDescent="0.25">
      <c r="B68" s="34" t="s">
        <v>103</v>
      </c>
      <c r="C68" s="29" t="s">
        <v>63</v>
      </c>
      <c r="D68" s="20" t="s">
        <v>115</v>
      </c>
      <c r="E68" s="27">
        <v>4000</v>
      </c>
      <c r="F68" s="27">
        <v>4000</v>
      </c>
      <c r="G68" s="27">
        <v>4000</v>
      </c>
      <c r="H68" s="20" t="s">
        <v>47</v>
      </c>
    </row>
    <row r="69" spans="2:10" ht="30" customHeight="1" x14ac:dyDescent="0.25">
      <c r="B69" s="30"/>
      <c r="C69" s="31" t="s">
        <v>56</v>
      </c>
      <c r="D69" s="32"/>
      <c r="E69" s="33">
        <f>SUM(E67:E68)</f>
        <v>12000</v>
      </c>
      <c r="F69" s="33">
        <f t="shared" ref="F69:G69" si="13">SUM(F67:F68)</f>
        <v>12000</v>
      </c>
      <c r="G69" s="33">
        <f t="shared" si="13"/>
        <v>12000</v>
      </c>
      <c r="H69" s="32"/>
    </row>
    <row r="70" spans="2:10" s="13" customFormat="1" ht="65.25" customHeight="1" x14ac:dyDescent="0.25">
      <c r="B70" s="34" t="s">
        <v>104</v>
      </c>
      <c r="C70" s="29" t="s">
        <v>128</v>
      </c>
      <c r="D70" s="20" t="s">
        <v>115</v>
      </c>
      <c r="E70" s="27">
        <v>0</v>
      </c>
      <c r="F70" s="27">
        <v>0</v>
      </c>
      <c r="G70" s="27">
        <v>0</v>
      </c>
      <c r="H70" s="20" t="s">
        <v>42</v>
      </c>
    </row>
    <row r="71" spans="2:10" s="13" customFormat="1" ht="32.1" customHeight="1" x14ac:dyDescent="0.25">
      <c r="B71" s="34" t="s">
        <v>105</v>
      </c>
      <c r="C71" s="29" t="s">
        <v>43</v>
      </c>
      <c r="D71" s="20" t="s">
        <v>120</v>
      </c>
      <c r="E71" s="27">
        <v>3000</v>
      </c>
      <c r="F71" s="27">
        <v>3000</v>
      </c>
      <c r="G71" s="27">
        <v>3000</v>
      </c>
      <c r="H71" s="20" t="s">
        <v>42</v>
      </c>
    </row>
    <row r="72" spans="2:10" ht="32.1" customHeight="1" x14ac:dyDescent="0.25">
      <c r="B72" s="34" t="s">
        <v>106</v>
      </c>
      <c r="C72" s="29" t="s">
        <v>73</v>
      </c>
      <c r="D72" s="20" t="s">
        <v>115</v>
      </c>
      <c r="E72" s="27">
        <v>1000</v>
      </c>
      <c r="F72" s="27">
        <v>1000</v>
      </c>
      <c r="G72" s="27">
        <v>1000</v>
      </c>
      <c r="H72" s="20" t="s">
        <v>44</v>
      </c>
      <c r="J72" s="12" t="e">
        <f>#REF!+#REF!+#REF!+#REF!+#REF!+#REF!+#REF!+#REF!+#REF!+#REF!+#REF!+#REF!+#REF!+#REF!+#REF!+#REF!+#REF!+#REF!+#REF!</f>
        <v>#REF!</v>
      </c>
    </row>
    <row r="73" spans="2:10" s="13" customFormat="1" ht="32.1" customHeight="1" x14ac:dyDescent="0.25">
      <c r="B73" s="30" t="s">
        <v>107</v>
      </c>
      <c r="C73" s="29" t="s">
        <v>75</v>
      </c>
      <c r="D73" s="20" t="s">
        <v>115</v>
      </c>
      <c r="E73" s="27">
        <v>1000</v>
      </c>
      <c r="F73" s="27">
        <v>1000</v>
      </c>
      <c r="G73" s="27">
        <v>1000</v>
      </c>
      <c r="H73" s="20" t="s">
        <v>76</v>
      </c>
    </row>
    <row r="74" spans="2:10" ht="32.1" customHeight="1" x14ac:dyDescent="0.25">
      <c r="B74" s="34" t="s">
        <v>108</v>
      </c>
      <c r="C74" s="29" t="s">
        <v>74</v>
      </c>
      <c r="D74" s="20" t="s">
        <v>115</v>
      </c>
      <c r="E74" s="27">
        <v>0</v>
      </c>
      <c r="F74" s="27">
        <v>0</v>
      </c>
      <c r="G74" s="27">
        <v>0</v>
      </c>
      <c r="H74" s="20" t="s">
        <v>46</v>
      </c>
    </row>
    <row r="75" spans="2:10" ht="60" x14ac:dyDescent="0.25">
      <c r="B75" s="30" t="s">
        <v>109</v>
      </c>
      <c r="C75" s="29" t="s">
        <v>128</v>
      </c>
      <c r="D75" s="20" t="s">
        <v>115</v>
      </c>
      <c r="E75" s="27">
        <v>0</v>
      </c>
      <c r="F75" s="27">
        <v>0</v>
      </c>
      <c r="G75" s="27">
        <v>0</v>
      </c>
      <c r="H75" s="20" t="s">
        <v>33</v>
      </c>
    </row>
    <row r="76" spans="2:10" ht="32.1" customHeight="1" x14ac:dyDescent="0.25">
      <c r="B76" s="34" t="s">
        <v>110</v>
      </c>
      <c r="C76" s="29" t="s">
        <v>122</v>
      </c>
      <c r="D76" s="20" t="s">
        <v>120</v>
      </c>
      <c r="E76" s="27">
        <v>30126</v>
      </c>
      <c r="F76" s="27">
        <v>30126</v>
      </c>
      <c r="G76" s="27">
        <v>30126</v>
      </c>
      <c r="H76" s="20" t="s">
        <v>121</v>
      </c>
    </row>
    <row r="77" spans="2:10" ht="30" customHeight="1" x14ac:dyDescent="0.25">
      <c r="B77" s="30"/>
      <c r="C77" s="31" t="s">
        <v>57</v>
      </c>
      <c r="D77" s="32"/>
      <c r="E77" s="33">
        <f>SUM(E70:E76)</f>
        <v>35126</v>
      </c>
      <c r="F77" s="33">
        <f t="shared" ref="F77:G77" si="14">SUM(F70:F76)</f>
        <v>35126</v>
      </c>
      <c r="G77" s="33">
        <f t="shared" si="14"/>
        <v>35126</v>
      </c>
      <c r="H77" s="32"/>
    </row>
    <row r="78" spans="2:10" ht="30" customHeight="1" x14ac:dyDescent="0.25">
      <c r="B78" s="30"/>
      <c r="C78" s="31" t="s">
        <v>58</v>
      </c>
      <c r="D78" s="32"/>
      <c r="E78" s="33">
        <f>E77+E69+E66+E63</f>
        <v>221126</v>
      </c>
      <c r="F78" s="33">
        <f>F77+F69+F66+F63</f>
        <v>51126</v>
      </c>
      <c r="G78" s="33">
        <f>G77+G69+G66+G63</f>
        <v>51126</v>
      </c>
      <c r="H78" s="32"/>
    </row>
    <row r="79" spans="2:10" ht="30" customHeight="1" x14ac:dyDescent="0.25">
      <c r="B79" s="35"/>
      <c r="C79" s="36" t="s">
        <v>98</v>
      </c>
      <c r="D79" s="37"/>
      <c r="E79" s="38">
        <f>E78+E59+E36+E26</f>
        <v>818650</v>
      </c>
      <c r="F79" s="38">
        <f>F78+F59+F36+F26</f>
        <v>648650</v>
      </c>
      <c r="G79" s="38">
        <f>G78+G59+G36+G26</f>
        <v>648649.9</v>
      </c>
      <c r="H79" s="39"/>
    </row>
  </sheetData>
  <mergeCells count="11">
    <mergeCell ref="C60:H60"/>
    <mergeCell ref="C8:H8"/>
    <mergeCell ref="C37:H37"/>
    <mergeCell ref="C27:H27"/>
    <mergeCell ref="B2:H2"/>
    <mergeCell ref="B6:B7"/>
    <mergeCell ref="C6:C7"/>
    <mergeCell ref="E6:G6"/>
    <mergeCell ref="H6:H7"/>
    <mergeCell ref="D6:D7"/>
    <mergeCell ref="B4:H4"/>
  </mergeCells>
  <phoneticPr fontId="2" type="noConversion"/>
  <pageMargins left="0" right="0" top="0.31496062992125984" bottom="0.51181102362204722" header="0.19685039370078741" footer="0.27559055118110237"/>
  <pageSetup paperSize="9" scale="75" orientation="landscape" r:id="rId1"/>
  <rowBreaks count="2" manualBreakCount="2">
    <brk id="25" max="7" man="1"/>
    <brk id="4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план общий</vt:lpstr>
      <vt:lpstr>по направлениям</vt:lpstr>
      <vt:lpstr>'план общий'!Область_печати</vt:lpstr>
      <vt:lpstr>'по направлениям'!Область_печати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kul1u4</dc:creator>
  <cp:lastModifiedBy>Чернова Елена Александровна</cp:lastModifiedBy>
  <cp:lastPrinted>2020-01-14T03:57:57Z</cp:lastPrinted>
  <dcterms:created xsi:type="dcterms:W3CDTF">2010-07-30T08:34:51Z</dcterms:created>
  <dcterms:modified xsi:type="dcterms:W3CDTF">2020-03-30T04:14:42Z</dcterms:modified>
</cp:coreProperties>
</file>